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CHATS\MARCHE-2\MAINTENANCE-DECHETS\1 - MAINTENANCE\DAF_2025_001248- MCO et étalonnage moyens de pesage 2026\10 - DCE\RC\"/>
    </mc:Choice>
  </mc:AlternateContent>
  <bookViews>
    <workbookView xWindow="0" yWindow="0" windowWidth="20085" windowHeight="873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H15" i="1"/>
  <c r="H17" i="1"/>
  <c r="H18" i="1"/>
  <c r="G41" i="1"/>
  <c r="G42" i="1"/>
  <c r="G45" i="1" s="1"/>
  <c r="G43" i="1"/>
  <c r="G44" i="1"/>
  <c r="G40" i="1"/>
  <c r="H53" i="1"/>
  <c r="F58" i="1"/>
  <c r="E19" i="1"/>
  <c r="H19" i="1" s="1"/>
  <c r="E17" i="1"/>
  <c r="E16" i="1"/>
  <c r="H16" i="1" s="1"/>
  <c r="E15" i="1"/>
  <c r="E14" i="1"/>
  <c r="H14" i="1" s="1"/>
  <c r="E13" i="1"/>
  <c r="E12" i="1"/>
  <c r="H12" i="1" s="1"/>
  <c r="H20" i="1" s="1"/>
  <c r="I27" i="1" l="1"/>
  <c r="I28" i="1"/>
  <c r="I29" i="1"/>
  <c r="I30" i="1"/>
  <c r="I31" i="1"/>
  <c r="I32" i="1"/>
  <c r="I33" i="1"/>
  <c r="I26" i="1" l="1"/>
  <c r="I34" i="1" l="1"/>
  <c r="F63" i="1" s="1"/>
  <c r="F64" i="1" s="1"/>
</calcChain>
</file>

<file path=xl/sharedStrings.xml><?xml version="1.0" encoding="utf-8"?>
<sst xmlns="http://schemas.openxmlformats.org/spreadsheetml/2006/main" count="93" uniqueCount="43">
  <si>
    <r>
      <rPr>
        <b/>
        <u/>
        <sz val="11"/>
        <color theme="1"/>
        <rFont val="Calibri"/>
        <family val="2"/>
        <scheme val="minor"/>
      </rPr>
      <t>Objet_du_marché</t>
    </r>
    <r>
      <rPr>
        <b/>
        <sz val="11"/>
        <color theme="1"/>
        <rFont val="Calibri"/>
        <family val="2"/>
        <scheme val="minor"/>
      </rPr>
      <t xml:space="preserve"> : </t>
    </r>
    <r>
      <rPr>
        <sz val="11"/>
        <color theme="1"/>
        <rFont val="Calibri"/>
        <family val="2"/>
        <scheme val="minor"/>
      </rPr>
      <t>Accords-cadres mono-attributaires relatifs à la maintenance corrective, curative et l’étalonnage des moyens de pesage toutes marques au profit des bases de défense relevant des plates-formes commissariat (PFC) Sud (Toulon), Paris (Saint-Germain en laye), Brest, Ouest (Rennes), Sud-Est (Lyon), Sud-Ouest (Bordeaux) et Est (Metz).</t>
    </r>
  </si>
  <si>
    <t>N° et désignation du lot :</t>
  </si>
  <si>
    <t>Item 1 - Forfaits de vérification périodique</t>
  </si>
  <si>
    <t>(un forfait par matériel, fourniture des charges comprises, hors déplacement)</t>
  </si>
  <si>
    <t>Catégories</t>
  </si>
  <si>
    <t>Unité de compte</t>
  </si>
  <si>
    <t>Quantité annuelle estimée</t>
  </si>
  <si>
    <t>Montant total annuelle en € HT</t>
  </si>
  <si>
    <t>0 – 30 kg</t>
  </si>
  <si>
    <t>Forfait</t>
  </si>
  <si>
    <t>31 – 150 kg</t>
  </si>
  <si>
    <t>151 – 300 kg</t>
  </si>
  <si>
    <t>301 – 600 kg</t>
  </si>
  <si>
    <t>601 – 1500 kg</t>
  </si>
  <si>
    <t>1501 – 3000 kg</t>
  </si>
  <si>
    <t>3001 – 6000 Kg</t>
  </si>
  <si>
    <t>Supérieur à 6000 Kg</t>
  </si>
  <si>
    <t>TOTAL EN € HT</t>
  </si>
  <si>
    <t>Item 2 - Forfaits de vérification primitive</t>
  </si>
  <si>
    <t>Item 3 - Forfaits de réparation</t>
  </si>
  <si>
    <t>Type de forfait de réparation</t>
  </si>
  <si>
    <t>F2</t>
  </si>
  <si>
    <t>F9</t>
  </si>
  <si>
    <t>F17</t>
  </si>
  <si>
    <t>F33</t>
  </si>
  <si>
    <t>F43</t>
  </si>
  <si>
    <t>Item 4 - Forfaits d'expertise</t>
  </si>
  <si>
    <t>(matériel non réparable ou en cas de refus du devis par le bénéficiaire uniquement)</t>
  </si>
  <si>
    <t>Forfait d'expertise</t>
  </si>
  <si>
    <t>FORFAITS DE DEPLACEMENT</t>
  </si>
  <si>
    <t>Numéro du forfait de déplacement</t>
  </si>
  <si>
    <t>Base de défense</t>
  </si>
  <si>
    <t>MONTANT TOTAL DU DQE ANNUEL EN € HT</t>
  </si>
  <si>
    <t>MONTANT TOTAL DU DQE ANNUEL EN € TTC</t>
  </si>
  <si>
    <t>LOT 6 - Prestations au profit des bases de défense relevant de la PFC Sud-Ouest (Bordeaux)</t>
  </si>
  <si>
    <t>Prix forfaitaires 
€ HT</t>
  </si>
  <si>
    <t>Prix forfaitaires 
€ HT COFRAC</t>
  </si>
  <si>
    <t xml:space="preserve">FD 1 </t>
  </si>
  <si>
    <t>Annexe 6 - DQE Lot 6</t>
  </si>
  <si>
    <t>%</t>
  </si>
  <si>
    <t xml:space="preserve">Taux de TVA en vigueur (à compléter) : </t>
  </si>
  <si>
    <t>Bases de défense relevant de la plate-forme commissariat Sud-Ouest (Bordeaux)</t>
  </si>
  <si>
    <t>(un forfait par matériel, fourniture des pièces détachées et charges comprises, hors déplacement)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</si>
</sst>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\ _€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b/>
      <sz val="11"/>
      <color theme="1"/>
      <name val="Times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 vertical="center" indent="2"/>
    </xf>
    <xf numFmtId="0" fontId="0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 indent="2"/>
    </xf>
    <xf numFmtId="0" fontId="0" fillId="0" borderId="2" xfId="0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9" fillId="5" borderId="1" xfId="0" applyNumberFormat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5" fontId="9" fillId="5" borderId="2" xfId="0" applyNumberFormat="1" applyFont="1" applyFill="1" applyBorder="1" applyAlignment="1">
      <alignment horizontal="center" vertical="center" wrapText="1"/>
    </xf>
    <xf numFmtId="165" fontId="9" fillId="5" borderId="4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2"/>
  <sheetViews>
    <sheetView tabSelected="1" topLeftCell="A19" workbookViewId="0">
      <selection activeCell="B37" sqref="B37"/>
    </sheetView>
  </sheetViews>
  <sheetFormatPr baseColWidth="10" defaultRowHeight="15" x14ac:dyDescent="0.25"/>
  <cols>
    <col min="2" max="2" width="19.28515625" customWidth="1"/>
    <col min="3" max="3" width="18.5703125" customWidth="1"/>
    <col min="4" max="4" width="15" customWidth="1"/>
    <col min="6" max="6" width="13.28515625" customWidth="1"/>
    <col min="7" max="7" width="16.85546875" customWidth="1"/>
    <col min="8" max="8" width="17" customWidth="1"/>
    <col min="9" max="9" width="14" customWidth="1"/>
  </cols>
  <sheetData>
    <row r="1" spans="1:1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7" x14ac:dyDescent="0.25">
      <c r="A2" s="1"/>
      <c r="B2" s="51" t="s">
        <v>38</v>
      </c>
      <c r="C2" s="51"/>
      <c r="D2" s="51"/>
      <c r="E2" s="51"/>
      <c r="F2" s="51"/>
      <c r="G2" s="51"/>
      <c r="H2" s="51"/>
      <c r="I2" s="51"/>
      <c r="J2" s="51"/>
      <c r="K2" s="51"/>
    </row>
    <row r="3" spans="1:17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7" ht="58.5" customHeight="1" x14ac:dyDescent="0.25">
      <c r="A4" s="1"/>
      <c r="B4" s="52" t="s">
        <v>0</v>
      </c>
      <c r="C4" s="52"/>
      <c r="D4" s="52"/>
      <c r="E4" s="52"/>
      <c r="F4" s="52"/>
      <c r="G4" s="52"/>
      <c r="H4" s="52"/>
      <c r="I4" s="52"/>
      <c r="J4" s="52"/>
      <c r="K4" s="52"/>
    </row>
    <row r="5" spans="1:17" ht="30" x14ac:dyDescent="0.25">
      <c r="B5" s="27" t="s">
        <v>1</v>
      </c>
      <c r="C5" s="56" t="s">
        <v>34</v>
      </c>
      <c r="D5" s="56"/>
      <c r="E5" s="56"/>
      <c r="F5" s="56"/>
      <c r="G5" s="56"/>
      <c r="H5" s="56"/>
      <c r="I5" s="56"/>
      <c r="J5" s="56"/>
      <c r="K5" s="4"/>
    </row>
    <row r="6" spans="1:17" x14ac:dyDescent="0.25">
      <c r="A6" s="1"/>
      <c r="B6" s="3"/>
      <c r="C6" s="3"/>
      <c r="D6" s="4" t="s">
        <v>40</v>
      </c>
      <c r="E6" s="4"/>
      <c r="F6" s="4"/>
      <c r="G6" s="5" t="s">
        <v>39</v>
      </c>
      <c r="H6" s="5"/>
      <c r="I6" s="4"/>
      <c r="J6" s="4"/>
      <c r="K6" s="4"/>
    </row>
    <row r="7" spans="1:17" x14ac:dyDescent="0.25">
      <c r="A7" s="6"/>
      <c r="B7" s="7"/>
      <c r="C7" s="7"/>
      <c r="D7" s="1"/>
      <c r="E7" s="1"/>
      <c r="F7" s="1"/>
      <c r="G7" s="1"/>
      <c r="H7" s="1"/>
      <c r="I7" s="1"/>
      <c r="J7" s="1"/>
      <c r="K7" s="1"/>
    </row>
    <row r="8" spans="1:17" x14ac:dyDescent="0.25">
      <c r="A8" s="1"/>
      <c r="B8" s="7" t="s">
        <v>2</v>
      </c>
      <c r="C8" s="7"/>
      <c r="D8" s="8"/>
      <c r="E8" s="8"/>
      <c r="F8" s="8"/>
      <c r="G8" s="8"/>
      <c r="H8" s="8"/>
      <c r="I8" s="8"/>
      <c r="J8" s="8"/>
      <c r="K8" s="8"/>
    </row>
    <row r="9" spans="1:17" x14ac:dyDescent="0.25">
      <c r="A9" s="1"/>
      <c r="B9" s="9" t="s">
        <v>3</v>
      </c>
      <c r="C9" s="9"/>
      <c r="D9" s="8"/>
      <c r="E9" s="8"/>
      <c r="F9" s="8"/>
      <c r="G9" s="8"/>
      <c r="H9" s="8"/>
      <c r="I9" s="8"/>
      <c r="J9" s="8"/>
      <c r="K9" s="8"/>
      <c r="N9" s="38"/>
      <c r="O9" s="38"/>
      <c r="P9" s="38"/>
      <c r="Q9" s="38"/>
    </row>
    <row r="10" spans="1:17" x14ac:dyDescent="0.25">
      <c r="A10" s="6"/>
      <c r="B10" s="10"/>
      <c r="C10" s="10"/>
      <c r="D10" s="11"/>
      <c r="E10" s="11"/>
      <c r="F10" s="11"/>
      <c r="G10" s="11"/>
      <c r="H10" s="11"/>
      <c r="I10" s="11"/>
      <c r="J10" s="11"/>
      <c r="K10" s="11"/>
    </row>
    <row r="11" spans="1:17" ht="45" x14ac:dyDescent="0.25">
      <c r="A11" s="6"/>
      <c r="B11" s="12" t="s">
        <v>4</v>
      </c>
      <c r="C11" s="13" t="s">
        <v>5</v>
      </c>
      <c r="D11" s="31" t="s">
        <v>35</v>
      </c>
      <c r="E11" s="31" t="s">
        <v>6</v>
      </c>
      <c r="F11" s="32" t="s">
        <v>36</v>
      </c>
      <c r="G11" s="32" t="s">
        <v>6</v>
      </c>
      <c r="H11" s="32" t="s">
        <v>7</v>
      </c>
      <c r="I11" s="6"/>
      <c r="J11" s="6"/>
      <c r="K11" s="6"/>
    </row>
    <row r="12" spans="1:17" ht="24.75" customHeight="1" x14ac:dyDescent="0.25">
      <c r="A12" s="6"/>
      <c r="B12" s="15" t="s">
        <v>8</v>
      </c>
      <c r="C12" s="16" t="s">
        <v>9</v>
      </c>
      <c r="D12" s="17"/>
      <c r="E12" s="28">
        <f>20+7+3</f>
        <v>30</v>
      </c>
      <c r="F12" s="17"/>
      <c r="G12" s="28">
        <v>0</v>
      </c>
      <c r="H12" s="17">
        <f>(D12*E12)+(F12*G12)</f>
        <v>0</v>
      </c>
      <c r="I12" s="6"/>
      <c r="J12" s="6"/>
      <c r="K12" s="6"/>
    </row>
    <row r="13" spans="1:17" x14ac:dyDescent="0.25">
      <c r="A13" s="6"/>
      <c r="B13" s="15" t="s">
        <v>10</v>
      </c>
      <c r="C13" s="16" t="s">
        <v>9</v>
      </c>
      <c r="D13" s="17"/>
      <c r="E13" s="28">
        <f>3+10+2+1+2</f>
        <v>18</v>
      </c>
      <c r="F13" s="17"/>
      <c r="G13" s="28">
        <v>0</v>
      </c>
      <c r="H13" s="17">
        <f t="shared" ref="H13:H19" si="0">(D13*E13)+(F13*G13)</f>
        <v>0</v>
      </c>
      <c r="I13" s="6"/>
      <c r="J13" s="6"/>
      <c r="K13" s="6"/>
    </row>
    <row r="14" spans="1:17" x14ac:dyDescent="0.25">
      <c r="A14" s="6"/>
      <c r="B14" s="15" t="s">
        <v>11</v>
      </c>
      <c r="C14" s="16" t="s">
        <v>9</v>
      </c>
      <c r="D14" s="17"/>
      <c r="E14" s="28">
        <f>5+2+2</f>
        <v>9</v>
      </c>
      <c r="F14" s="17"/>
      <c r="G14" s="28">
        <v>0</v>
      </c>
      <c r="H14" s="17">
        <f t="shared" si="0"/>
        <v>0</v>
      </c>
      <c r="I14" s="6"/>
      <c r="J14" s="6"/>
      <c r="K14" s="6"/>
    </row>
    <row r="15" spans="1:17" x14ac:dyDescent="0.25">
      <c r="A15" s="6"/>
      <c r="B15" s="15" t="s">
        <v>12</v>
      </c>
      <c r="C15" s="16" t="s">
        <v>9</v>
      </c>
      <c r="D15" s="17"/>
      <c r="E15" s="28">
        <f>3+1</f>
        <v>4</v>
      </c>
      <c r="F15" s="17"/>
      <c r="G15" s="28">
        <v>0</v>
      </c>
      <c r="H15" s="17">
        <f t="shared" si="0"/>
        <v>0</v>
      </c>
      <c r="I15" s="6"/>
      <c r="J15" s="6"/>
      <c r="K15" s="6"/>
    </row>
    <row r="16" spans="1:17" x14ac:dyDescent="0.25">
      <c r="A16" s="6"/>
      <c r="B16" s="15" t="s">
        <v>13</v>
      </c>
      <c r="C16" s="16" t="s">
        <v>9</v>
      </c>
      <c r="D16" s="17"/>
      <c r="E16" s="28">
        <f>1</f>
        <v>1</v>
      </c>
      <c r="F16" s="17"/>
      <c r="G16" s="28">
        <v>0</v>
      </c>
      <c r="H16" s="17">
        <f t="shared" si="0"/>
        <v>0</v>
      </c>
      <c r="I16" s="6"/>
      <c r="J16" s="6"/>
      <c r="K16" s="6"/>
    </row>
    <row r="17" spans="1:11" x14ac:dyDescent="0.25">
      <c r="A17" s="6"/>
      <c r="B17" s="15" t="s">
        <v>14</v>
      </c>
      <c r="C17" s="16" t="s">
        <v>9</v>
      </c>
      <c r="D17" s="17"/>
      <c r="E17" s="28">
        <f>11+2+1</f>
        <v>14</v>
      </c>
      <c r="F17" s="17"/>
      <c r="G17" s="28">
        <v>0</v>
      </c>
      <c r="H17" s="17">
        <f t="shared" si="0"/>
        <v>0</v>
      </c>
      <c r="I17" s="6"/>
      <c r="J17" s="6"/>
      <c r="K17" s="6"/>
    </row>
    <row r="18" spans="1:11" x14ac:dyDescent="0.25">
      <c r="A18" s="6"/>
      <c r="B18" s="15" t="s">
        <v>15</v>
      </c>
      <c r="C18" s="16" t="s">
        <v>9</v>
      </c>
      <c r="D18" s="17"/>
      <c r="E18" s="28">
        <v>0</v>
      </c>
      <c r="F18" s="17"/>
      <c r="G18" s="28">
        <v>0</v>
      </c>
      <c r="H18" s="17">
        <f t="shared" si="0"/>
        <v>0</v>
      </c>
      <c r="I18" s="6"/>
      <c r="J18" s="6"/>
      <c r="K18" s="6"/>
    </row>
    <row r="19" spans="1:11" ht="30" x14ac:dyDescent="0.25">
      <c r="A19" s="6"/>
      <c r="B19" s="15" t="s">
        <v>16</v>
      </c>
      <c r="C19" s="16" t="s">
        <v>9</v>
      </c>
      <c r="D19" s="17"/>
      <c r="E19" s="28">
        <f>2+4</f>
        <v>6</v>
      </c>
      <c r="F19" s="17"/>
      <c r="G19" s="28">
        <v>0</v>
      </c>
      <c r="H19" s="17">
        <f t="shared" si="0"/>
        <v>0</v>
      </c>
      <c r="I19" s="6"/>
      <c r="J19" s="6"/>
      <c r="K19" s="6"/>
    </row>
    <row r="20" spans="1:11" x14ac:dyDescent="0.25">
      <c r="A20" s="6"/>
      <c r="B20" s="53" t="s">
        <v>17</v>
      </c>
      <c r="C20" s="54"/>
      <c r="D20" s="54"/>
      <c r="E20" s="54"/>
      <c r="F20" s="54"/>
      <c r="G20" s="55"/>
      <c r="H20" s="18">
        <f>SUM(H12:H19)</f>
        <v>0</v>
      </c>
      <c r="I20" s="6"/>
      <c r="J20" s="1"/>
      <c r="K20" s="1"/>
    </row>
    <row r="21" spans="1:11" x14ac:dyDescent="0.25">
      <c r="A21" s="6"/>
      <c r="B21" s="7"/>
      <c r="C21" s="7"/>
      <c r="D21" s="1"/>
      <c r="E21" s="1"/>
      <c r="F21" s="1"/>
      <c r="G21" s="1"/>
      <c r="H21" s="1"/>
      <c r="I21" s="19"/>
      <c r="J21" s="1"/>
      <c r="K21" s="1"/>
    </row>
    <row r="22" spans="1:11" x14ac:dyDescent="0.25">
      <c r="A22" s="1"/>
      <c r="B22" s="7" t="s">
        <v>18</v>
      </c>
      <c r="C22" s="7"/>
      <c r="D22" s="8"/>
      <c r="E22" s="8"/>
      <c r="F22" s="8"/>
      <c r="G22" s="8"/>
      <c r="H22" s="8"/>
      <c r="I22" s="8"/>
      <c r="J22" s="8"/>
      <c r="K22" s="8"/>
    </row>
    <row r="23" spans="1:11" x14ac:dyDescent="0.25">
      <c r="A23" s="9"/>
      <c r="B23" s="9" t="s">
        <v>3</v>
      </c>
      <c r="C23" s="9"/>
      <c r="D23" s="9"/>
      <c r="E23" s="9"/>
      <c r="F23" s="9"/>
      <c r="G23" s="9"/>
      <c r="H23" s="9"/>
      <c r="I23" s="9"/>
      <c r="J23" s="9"/>
      <c r="K23" s="9"/>
    </row>
    <row r="24" spans="1:11" x14ac:dyDescent="0.25">
      <c r="A24" s="6"/>
      <c r="B24" s="10"/>
      <c r="C24" s="10"/>
      <c r="D24" s="11"/>
      <c r="E24" s="11"/>
      <c r="F24" s="11"/>
      <c r="G24" s="11"/>
      <c r="H24" s="11"/>
      <c r="I24" s="11"/>
      <c r="J24" s="11"/>
      <c r="K24" s="11"/>
    </row>
    <row r="25" spans="1:11" ht="45" x14ac:dyDescent="0.25">
      <c r="A25" s="6"/>
      <c r="B25" s="12" t="s">
        <v>4</v>
      </c>
      <c r="C25" s="42" t="s">
        <v>5</v>
      </c>
      <c r="D25" s="43"/>
      <c r="E25" s="31" t="s">
        <v>35</v>
      </c>
      <c r="F25" s="31" t="s">
        <v>6</v>
      </c>
      <c r="G25" s="32" t="s">
        <v>36</v>
      </c>
      <c r="H25" s="32" t="s">
        <v>6</v>
      </c>
      <c r="I25" s="32" t="s">
        <v>7</v>
      </c>
      <c r="J25" s="6"/>
      <c r="K25" s="6"/>
    </row>
    <row r="26" spans="1:11" x14ac:dyDescent="0.25">
      <c r="A26" s="6"/>
      <c r="B26" s="15" t="s">
        <v>8</v>
      </c>
      <c r="C26" s="49" t="s">
        <v>9</v>
      </c>
      <c r="D26" s="50"/>
      <c r="E26" s="17"/>
      <c r="F26" s="28">
        <v>0</v>
      </c>
      <c r="G26" s="17"/>
      <c r="H26" s="28">
        <v>0</v>
      </c>
      <c r="I26" s="17">
        <f>+E26*F26</f>
        <v>0</v>
      </c>
      <c r="J26" s="6"/>
      <c r="K26" s="6"/>
    </row>
    <row r="27" spans="1:11" x14ac:dyDescent="0.25">
      <c r="A27" s="6"/>
      <c r="B27" s="15" t="s">
        <v>10</v>
      </c>
      <c r="C27" s="49" t="s">
        <v>9</v>
      </c>
      <c r="D27" s="50"/>
      <c r="E27" s="17"/>
      <c r="F27" s="28">
        <v>0</v>
      </c>
      <c r="G27" s="17"/>
      <c r="H27" s="28">
        <v>0</v>
      </c>
      <c r="I27" s="17">
        <f t="shared" ref="I27:I33" si="1">+E27*F27</f>
        <v>0</v>
      </c>
      <c r="J27" s="6"/>
      <c r="K27" s="6"/>
    </row>
    <row r="28" spans="1:11" x14ac:dyDescent="0.25">
      <c r="A28" s="6"/>
      <c r="B28" s="15" t="s">
        <v>11</v>
      </c>
      <c r="C28" s="49" t="s">
        <v>9</v>
      </c>
      <c r="D28" s="50"/>
      <c r="E28" s="17"/>
      <c r="F28" s="28">
        <v>0</v>
      </c>
      <c r="G28" s="17"/>
      <c r="H28" s="28">
        <v>0</v>
      </c>
      <c r="I28" s="17">
        <f t="shared" si="1"/>
        <v>0</v>
      </c>
      <c r="J28" s="6"/>
      <c r="K28" s="6"/>
    </row>
    <row r="29" spans="1:11" x14ac:dyDescent="0.25">
      <c r="A29" s="6"/>
      <c r="B29" s="15" t="s">
        <v>12</v>
      </c>
      <c r="C29" s="49" t="s">
        <v>9</v>
      </c>
      <c r="D29" s="50"/>
      <c r="E29" s="17"/>
      <c r="F29" s="28">
        <v>0</v>
      </c>
      <c r="G29" s="17"/>
      <c r="H29" s="28">
        <v>0</v>
      </c>
      <c r="I29" s="17">
        <f t="shared" si="1"/>
        <v>0</v>
      </c>
      <c r="J29" s="6"/>
      <c r="K29" s="6"/>
    </row>
    <row r="30" spans="1:11" x14ac:dyDescent="0.25">
      <c r="A30" s="6"/>
      <c r="B30" s="15" t="s">
        <v>13</v>
      </c>
      <c r="C30" s="49" t="s">
        <v>9</v>
      </c>
      <c r="D30" s="50"/>
      <c r="E30" s="17"/>
      <c r="F30" s="28">
        <v>0</v>
      </c>
      <c r="G30" s="17"/>
      <c r="H30" s="28">
        <v>0</v>
      </c>
      <c r="I30" s="17">
        <f t="shared" si="1"/>
        <v>0</v>
      </c>
      <c r="J30" s="6"/>
      <c r="K30" s="6"/>
    </row>
    <row r="31" spans="1:11" x14ac:dyDescent="0.25">
      <c r="A31" s="6"/>
      <c r="B31" s="15" t="s">
        <v>14</v>
      </c>
      <c r="C31" s="49" t="s">
        <v>9</v>
      </c>
      <c r="D31" s="50"/>
      <c r="E31" s="17"/>
      <c r="F31" s="28">
        <v>0</v>
      </c>
      <c r="G31" s="17"/>
      <c r="H31" s="28">
        <v>0</v>
      </c>
      <c r="I31" s="17">
        <f t="shared" si="1"/>
        <v>0</v>
      </c>
      <c r="J31" s="6"/>
      <c r="K31" s="6"/>
    </row>
    <row r="32" spans="1:11" x14ac:dyDescent="0.25">
      <c r="A32" s="6"/>
      <c r="B32" s="15" t="s">
        <v>15</v>
      </c>
      <c r="C32" s="49" t="s">
        <v>9</v>
      </c>
      <c r="D32" s="50"/>
      <c r="E32" s="17"/>
      <c r="F32" s="28">
        <v>0</v>
      </c>
      <c r="G32" s="17"/>
      <c r="H32" s="28">
        <v>0</v>
      </c>
      <c r="I32" s="17">
        <f t="shared" si="1"/>
        <v>0</v>
      </c>
      <c r="J32" s="6"/>
      <c r="K32" s="6"/>
    </row>
    <row r="33" spans="1:11" ht="30" x14ac:dyDescent="0.25">
      <c r="A33" s="6"/>
      <c r="B33" s="15" t="s">
        <v>16</v>
      </c>
      <c r="C33" s="49" t="s">
        <v>9</v>
      </c>
      <c r="D33" s="50"/>
      <c r="E33" s="17"/>
      <c r="F33" s="28">
        <v>0</v>
      </c>
      <c r="G33" s="17"/>
      <c r="H33" s="28">
        <v>0</v>
      </c>
      <c r="I33" s="17">
        <f t="shared" si="1"/>
        <v>0</v>
      </c>
      <c r="J33" s="6"/>
      <c r="K33" s="6"/>
    </row>
    <row r="34" spans="1:11" x14ac:dyDescent="0.25">
      <c r="A34" s="6"/>
      <c r="B34" s="41" t="s">
        <v>17</v>
      </c>
      <c r="C34" s="41"/>
      <c r="D34" s="41"/>
      <c r="E34" s="41"/>
      <c r="F34" s="41"/>
      <c r="G34" s="41"/>
      <c r="H34" s="41"/>
      <c r="I34" s="18">
        <f>SUM(I26:I33)</f>
        <v>0</v>
      </c>
      <c r="J34" s="1"/>
      <c r="K34" s="1"/>
    </row>
    <row r="35" spans="1:11" x14ac:dyDescent="0.25">
      <c r="A35" s="6"/>
      <c r="B35" s="7"/>
      <c r="C35" s="7"/>
      <c r="D35" s="1"/>
      <c r="E35" s="1"/>
      <c r="F35" s="1"/>
      <c r="G35" s="1"/>
      <c r="H35" s="1"/>
      <c r="I35" s="1"/>
      <c r="J35" s="1"/>
      <c r="K35" s="1"/>
    </row>
    <row r="36" spans="1:11" x14ac:dyDescent="0.25">
      <c r="A36" s="1"/>
      <c r="B36" s="7" t="s">
        <v>19</v>
      </c>
      <c r="C36" s="7"/>
      <c r="D36" s="8"/>
      <c r="E36" s="8"/>
      <c r="F36" s="8"/>
      <c r="G36" s="8"/>
      <c r="H36" s="8"/>
      <c r="I36" s="8"/>
      <c r="J36" s="8"/>
      <c r="K36" s="8"/>
    </row>
    <row r="37" spans="1:11" x14ac:dyDescent="0.25">
      <c r="A37" s="1"/>
      <c r="B37" s="9" t="s">
        <v>42</v>
      </c>
      <c r="C37" s="9"/>
      <c r="D37" s="8"/>
      <c r="E37" s="8"/>
      <c r="F37" s="8"/>
      <c r="G37" s="8"/>
      <c r="H37" s="8"/>
      <c r="I37" s="8"/>
      <c r="J37" s="8"/>
      <c r="K37" s="8"/>
    </row>
    <row r="38" spans="1:11" x14ac:dyDescent="0.25">
      <c r="A38" s="1"/>
      <c r="B38" s="9"/>
      <c r="C38" s="9"/>
      <c r="D38" s="8"/>
      <c r="E38" s="8"/>
      <c r="F38" s="8"/>
      <c r="G38" s="8"/>
      <c r="H38" s="8"/>
      <c r="I38" s="8"/>
      <c r="J38" s="8"/>
      <c r="K38" s="8"/>
    </row>
    <row r="39" spans="1:11" ht="45" x14ac:dyDescent="0.25">
      <c r="A39" s="1"/>
      <c r="B39" s="12" t="s">
        <v>20</v>
      </c>
      <c r="C39" s="42" t="s">
        <v>5</v>
      </c>
      <c r="D39" s="43"/>
      <c r="E39" s="20" t="s">
        <v>6</v>
      </c>
      <c r="F39" s="14" t="s">
        <v>35</v>
      </c>
      <c r="G39" s="14" t="s">
        <v>7</v>
      </c>
      <c r="H39" s="8"/>
      <c r="I39" s="8"/>
      <c r="J39" s="8"/>
      <c r="K39" s="1"/>
    </row>
    <row r="40" spans="1:11" x14ac:dyDescent="0.25">
      <c r="A40" s="1"/>
      <c r="B40" s="29" t="s">
        <v>21</v>
      </c>
      <c r="C40" s="39" t="s">
        <v>9</v>
      </c>
      <c r="D40" s="40"/>
      <c r="E40" s="30">
        <v>1</v>
      </c>
      <c r="F40" s="21"/>
      <c r="G40" s="21">
        <f>+E40*F40</f>
        <v>0</v>
      </c>
      <c r="H40" s="8"/>
      <c r="I40" s="8"/>
      <c r="J40" s="8"/>
      <c r="K40" s="1"/>
    </row>
    <row r="41" spans="1:11" x14ac:dyDescent="0.25">
      <c r="A41" s="1"/>
      <c r="B41" s="29" t="s">
        <v>22</v>
      </c>
      <c r="C41" s="39" t="s">
        <v>9</v>
      </c>
      <c r="D41" s="40"/>
      <c r="E41" s="30">
        <v>1</v>
      </c>
      <c r="F41" s="21"/>
      <c r="G41" s="21">
        <f t="shared" ref="G41:G44" si="2">+E41*F41</f>
        <v>0</v>
      </c>
      <c r="H41" s="8"/>
      <c r="I41" s="8"/>
      <c r="J41" s="8"/>
      <c r="K41" s="1"/>
    </row>
    <row r="42" spans="1:11" x14ac:dyDescent="0.25">
      <c r="A42" s="1"/>
      <c r="B42" s="29" t="s">
        <v>23</v>
      </c>
      <c r="C42" s="39" t="s">
        <v>9</v>
      </c>
      <c r="D42" s="40"/>
      <c r="E42" s="30">
        <v>1</v>
      </c>
      <c r="F42" s="21"/>
      <c r="G42" s="21">
        <f t="shared" si="2"/>
        <v>0</v>
      </c>
      <c r="H42" s="8"/>
      <c r="I42" s="8"/>
      <c r="J42" s="8"/>
      <c r="K42" s="1"/>
    </row>
    <row r="43" spans="1:11" x14ac:dyDescent="0.25">
      <c r="A43" s="1"/>
      <c r="B43" s="29" t="s">
        <v>24</v>
      </c>
      <c r="C43" s="39" t="s">
        <v>9</v>
      </c>
      <c r="D43" s="40"/>
      <c r="E43" s="30">
        <v>1</v>
      </c>
      <c r="F43" s="21"/>
      <c r="G43" s="21">
        <f t="shared" si="2"/>
        <v>0</v>
      </c>
      <c r="H43" s="8"/>
      <c r="I43" s="8"/>
      <c r="J43" s="8"/>
      <c r="K43" s="1"/>
    </row>
    <row r="44" spans="1:11" x14ac:dyDescent="0.25">
      <c r="A44" s="1"/>
      <c r="B44" s="29" t="s">
        <v>25</v>
      </c>
      <c r="C44" s="39" t="s">
        <v>9</v>
      </c>
      <c r="D44" s="40"/>
      <c r="E44" s="30">
        <v>1</v>
      </c>
      <c r="F44" s="21"/>
      <c r="G44" s="21">
        <f t="shared" si="2"/>
        <v>0</v>
      </c>
      <c r="H44" s="8"/>
      <c r="I44" s="8"/>
      <c r="J44" s="8"/>
      <c r="K44" s="1"/>
    </row>
    <row r="45" spans="1:11" x14ac:dyDescent="0.25">
      <c r="A45" s="1"/>
      <c r="B45" s="41" t="s">
        <v>17</v>
      </c>
      <c r="C45" s="41"/>
      <c r="D45" s="41"/>
      <c r="E45" s="41"/>
      <c r="F45" s="41"/>
      <c r="G45" s="18">
        <f>SUM(G40:G44)</f>
        <v>0</v>
      </c>
      <c r="H45" s="8"/>
      <c r="I45" s="8"/>
      <c r="J45" s="8"/>
      <c r="K45" s="8"/>
    </row>
    <row r="46" spans="1:11" x14ac:dyDescent="0.25">
      <c r="A46" s="1"/>
      <c r="B46" s="9"/>
      <c r="C46" s="9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1"/>
      <c r="B47" s="7"/>
      <c r="C47" s="7"/>
      <c r="D47" s="8"/>
      <c r="E47" s="8"/>
      <c r="F47" s="8"/>
      <c r="G47" s="8"/>
      <c r="H47" s="8"/>
      <c r="I47" s="8"/>
      <c r="J47" s="8"/>
      <c r="K47" s="8"/>
    </row>
    <row r="48" spans="1:11" x14ac:dyDescent="0.25">
      <c r="A48" s="1"/>
      <c r="B48" s="7"/>
      <c r="C48" s="7"/>
      <c r="D48" s="8"/>
      <c r="E48" s="8"/>
      <c r="F48" s="8"/>
      <c r="G48" s="8"/>
      <c r="H48" s="8"/>
      <c r="I48" s="8"/>
      <c r="J48" s="8"/>
      <c r="K48" s="8"/>
    </row>
    <row r="49" spans="1:11" x14ac:dyDescent="0.25">
      <c r="A49" s="1"/>
      <c r="B49" s="7" t="s">
        <v>26</v>
      </c>
      <c r="C49" s="7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9"/>
      <c r="B50" s="9" t="s">
        <v>27</v>
      </c>
      <c r="C50" s="9"/>
      <c r="D50" s="9"/>
      <c r="E50" s="9"/>
      <c r="F50" s="9"/>
      <c r="G50" s="9"/>
      <c r="H50" s="9"/>
      <c r="I50" s="9"/>
      <c r="J50" s="9"/>
      <c r="K50" s="9"/>
    </row>
    <row r="51" spans="1:11" x14ac:dyDescent="0.25">
      <c r="A51" s="6"/>
      <c r="B51" s="10"/>
      <c r="C51" s="10"/>
      <c r="D51" s="11"/>
      <c r="E51" s="11"/>
      <c r="F51" s="11"/>
      <c r="G51" s="11"/>
      <c r="H51" s="11"/>
      <c r="I51" s="11"/>
      <c r="J51" s="11"/>
      <c r="K51" s="11"/>
    </row>
    <row r="52" spans="1:11" ht="30" x14ac:dyDescent="0.25">
      <c r="A52" s="6"/>
      <c r="B52" s="35" t="s">
        <v>4</v>
      </c>
      <c r="C52" s="36"/>
      <c r="D52" s="37"/>
      <c r="E52" s="42" t="s">
        <v>6</v>
      </c>
      <c r="F52" s="43"/>
      <c r="G52" s="14" t="s">
        <v>35</v>
      </c>
      <c r="H52" s="14" t="s">
        <v>7</v>
      </c>
      <c r="I52" s="11"/>
      <c r="J52" s="6"/>
      <c r="K52" s="6"/>
    </row>
    <row r="53" spans="1:11" x14ac:dyDescent="0.25">
      <c r="A53" s="6"/>
      <c r="B53" s="44" t="s">
        <v>28</v>
      </c>
      <c r="C53" s="45"/>
      <c r="D53" s="46"/>
      <c r="E53" s="47">
        <v>4</v>
      </c>
      <c r="F53" s="48"/>
      <c r="G53" s="22"/>
      <c r="H53" s="22">
        <f>+E53*G53</f>
        <v>0</v>
      </c>
      <c r="I53" s="11"/>
      <c r="J53" s="6"/>
      <c r="K53" s="6"/>
    </row>
    <row r="54" spans="1:11" x14ac:dyDescent="0.25">
      <c r="A54" s="1"/>
      <c r="B54" s="7"/>
      <c r="C54" s="7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1"/>
      <c r="B55" s="23" t="s">
        <v>29</v>
      </c>
      <c r="C55" s="23"/>
      <c r="D55" s="23"/>
      <c r="E55" s="23"/>
      <c r="F55" s="23"/>
      <c r="G55" s="23"/>
      <c r="H55" s="23"/>
      <c r="I55" s="23"/>
      <c r="J55" s="3"/>
      <c r="K55" s="1"/>
    </row>
    <row r="56" spans="1:1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45" x14ac:dyDescent="0.25">
      <c r="A57" s="1"/>
      <c r="B57" s="12" t="s">
        <v>30</v>
      </c>
      <c r="C57" s="12" t="s">
        <v>31</v>
      </c>
      <c r="D57" s="24" t="s">
        <v>6</v>
      </c>
      <c r="E57" s="14" t="s">
        <v>35</v>
      </c>
      <c r="F57" s="14" t="s">
        <v>7</v>
      </c>
      <c r="G57" s="1"/>
      <c r="H57" s="1"/>
      <c r="I57" s="1"/>
      <c r="J57" s="1"/>
      <c r="K57" s="1"/>
    </row>
    <row r="58" spans="1:11" ht="75" x14ac:dyDescent="0.25">
      <c r="A58" s="1"/>
      <c r="B58" s="25" t="s">
        <v>37</v>
      </c>
      <c r="C58" s="12" t="s">
        <v>41</v>
      </c>
      <c r="D58" s="33">
        <v>10</v>
      </c>
      <c r="E58" s="34"/>
      <c r="F58" s="22">
        <f>+D58*E58</f>
        <v>0</v>
      </c>
      <c r="G58" s="1"/>
      <c r="H58" s="1"/>
      <c r="I58" s="1"/>
      <c r="J58" s="1"/>
      <c r="K58" s="1"/>
    </row>
    <row r="59" spans="1:1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x14ac:dyDescent="0.25">
      <c r="A63" s="1"/>
      <c r="B63" s="35" t="s">
        <v>32</v>
      </c>
      <c r="C63" s="36"/>
      <c r="D63" s="36"/>
      <c r="E63" s="37"/>
      <c r="F63" s="26">
        <f>F58+H53+G45+I34+H20</f>
        <v>0</v>
      </c>
      <c r="G63" s="1"/>
      <c r="H63" s="1"/>
      <c r="I63" s="1"/>
      <c r="J63" s="1"/>
      <c r="K63" s="1"/>
    </row>
    <row r="64" spans="1:11" x14ac:dyDescent="0.25">
      <c r="A64" s="1"/>
      <c r="B64" s="35" t="s">
        <v>33</v>
      </c>
      <c r="C64" s="36"/>
      <c r="D64" s="36"/>
      <c r="E64" s="37"/>
      <c r="F64" s="26">
        <f>F63*1.2</f>
        <v>0</v>
      </c>
      <c r="G64" s="1"/>
      <c r="H64" s="1"/>
      <c r="I64" s="1"/>
      <c r="J64" s="1"/>
      <c r="K64" s="1"/>
    </row>
    <row r="65" spans="1:1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</sheetData>
  <dataConsolidate/>
  <mergeCells count="28">
    <mergeCell ref="C32:D32"/>
    <mergeCell ref="B2:K2"/>
    <mergeCell ref="B4:K4"/>
    <mergeCell ref="B20:G20"/>
    <mergeCell ref="C25:D25"/>
    <mergeCell ref="C26:D26"/>
    <mergeCell ref="C5:J5"/>
    <mergeCell ref="C27:D27"/>
    <mergeCell ref="C28:D28"/>
    <mergeCell ref="C29:D29"/>
    <mergeCell ref="C30:D30"/>
    <mergeCell ref="C31:D31"/>
    <mergeCell ref="B63:E63"/>
    <mergeCell ref="B64:E64"/>
    <mergeCell ref="N9:Q9"/>
    <mergeCell ref="C43:D43"/>
    <mergeCell ref="C44:D44"/>
    <mergeCell ref="B45:F45"/>
    <mergeCell ref="B52:D52"/>
    <mergeCell ref="E52:F52"/>
    <mergeCell ref="B53:D53"/>
    <mergeCell ref="E53:F53"/>
    <mergeCell ref="C33:D33"/>
    <mergeCell ref="B34:H34"/>
    <mergeCell ref="C39:D39"/>
    <mergeCell ref="C40:D40"/>
    <mergeCell ref="C41:D41"/>
    <mergeCell ref="C42:D42"/>
  </mergeCells>
  <dataValidations count="1">
    <dataValidation type="custom" allowBlank="1" showInputMessage="1" showErrorMessage="1" promptTitle="LOT 2" sqref="O12">
      <formula1>N9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BELIN Aurore ADC</dc:creator>
  <cp:lastModifiedBy>CLEMENT Sabrina OUVR ETAT CE HCB</cp:lastModifiedBy>
  <dcterms:created xsi:type="dcterms:W3CDTF">2025-10-13T07:04:49Z</dcterms:created>
  <dcterms:modified xsi:type="dcterms:W3CDTF">2026-04-10T12:48:11Z</dcterms:modified>
</cp:coreProperties>
</file>